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versityofbergen-my.sharepoint.com/personal/frode_selheim_uib_no/Documents/Desktop/Reanalyse AML 2023/FAB_reanalysis/Fin_Analysis MAB/Text files perseus/RESULTS/Analyse results/Final/Til Maria excell/SUBMISSiON/Resubmission/"/>
    </mc:Choice>
  </mc:AlternateContent>
  <xr:revisionPtr revIDLastSave="0" documentId="8_{2619CC7A-BF64-4BD0-8AEC-CBBCD28CCB8C}" xr6:coauthVersionLast="47" xr6:coauthVersionMax="47" xr10:uidLastSave="{00000000-0000-0000-0000-000000000000}"/>
  <bookViews>
    <workbookView xWindow="39915" yWindow="690" windowWidth="26355" windowHeight="20085" xr2:uid="{5C1F3075-5BE8-4FF4-B2D3-E6D782088DFD}"/>
  </bookViews>
  <sheets>
    <sheet name="Details" sheetId="2" r:id="rId1"/>
    <sheet name="Quantitative value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4" i="1" l="1"/>
  <c r="AK4" i="1"/>
  <c r="AM4" i="1" l="1"/>
</calcChain>
</file>

<file path=xl/sharedStrings.xml><?xml version="1.0" encoding="utf-8"?>
<sst xmlns="http://schemas.openxmlformats.org/spreadsheetml/2006/main" count="158" uniqueCount="90">
  <si>
    <t>P10</t>
  </si>
  <si>
    <t>P13</t>
  </si>
  <si>
    <t>P14</t>
  </si>
  <si>
    <t>P24</t>
  </si>
  <si>
    <t>P29</t>
  </si>
  <si>
    <t>P31</t>
  </si>
  <si>
    <t>P36</t>
  </si>
  <si>
    <t>P42</t>
  </si>
  <si>
    <t>P43</t>
  </si>
  <si>
    <t>P44</t>
  </si>
  <si>
    <t>P46</t>
  </si>
  <si>
    <t>P47</t>
  </si>
  <si>
    <t>P49</t>
  </si>
  <si>
    <t>P53</t>
  </si>
  <si>
    <t>P11</t>
  </si>
  <si>
    <t>P17</t>
  </si>
  <si>
    <t>P18</t>
  </si>
  <si>
    <t>P2</t>
  </si>
  <si>
    <t>P22</t>
  </si>
  <si>
    <t>P23</t>
  </si>
  <si>
    <t>P34</t>
  </si>
  <si>
    <t>P37</t>
  </si>
  <si>
    <t>P45</t>
  </si>
  <si>
    <t>P50</t>
  </si>
  <si>
    <t>P51</t>
  </si>
  <si>
    <t>P52</t>
  </si>
  <si>
    <t>GOBP name</t>
  </si>
  <si>
    <t>GOMF name</t>
  </si>
  <si>
    <t>GOCC name</t>
  </si>
  <si>
    <t>KEGG name</t>
  </si>
  <si>
    <t>ANOVA Significant</t>
  </si>
  <si>
    <t>ANOVA p value</t>
  </si>
  <si>
    <t>Protein IDs</t>
  </si>
  <si>
    <t>Majority protein IDs</t>
  </si>
  <si>
    <t>Protein names</t>
  </si>
  <si>
    <t>Gene names</t>
  </si>
  <si>
    <t>FC RELAPSE/REL_F</t>
  </si>
  <si>
    <t>REL_F</t>
  </si>
  <si>
    <t>RELAPSE</t>
  </si>
  <si>
    <t>M4/5_all</t>
  </si>
  <si>
    <t>M4/5_mut</t>
  </si>
  <si>
    <t>M4/5_CN</t>
  </si>
  <si>
    <t>activation of caspase activity;anatomical structure development;apoptosis;apoptotic mitochondrial changes;biological regulation;brain development;cell death;cellular component assembly;cellular component organization;cellular component organization at cellular level;cellular component organization or biogenesis;cellular component organization or biogenesis at cellular level;cellular process;cellular response to stimulus;cellular response to stress;death;developmental process;establishment of localization;establishment of localization in cell;establishment of protein localization;establishment of protein localization in membrane;establishment of protein localization in mitochondrion;establishment of protein localization to organelle;glial cell apoptosis;induction of apoptosis;induction of apoptosis by extracellular signals;induction of apoptosis via death domain receptors;induction of programmed cell death;intracellular protein transport;intracellular signal transduction;intracellular transport;macromolecular complex assembly;macromolecular complex subunit organization;mitochondrial transport;mitochondrion organization;neuron apoptosis;neuron death;organ development;organelle organization;positive regulation of apoptosis;positive regulation of biological process;positive regulation of caspase activity;positive regulation of catalytic activity;positive regulation of cell death;positive regulation of cellular component organization;positive regulation of cellular process;positive regulation of hydrolase activity;positive regulation of mitochondrion organization;positive regulation of molecular function;positive regulation of organelle organization;positive regulation of peptidase activity;positive regulation of programmed cell death;positive regulation of protein complex assembly;positive regulation of protein homooligomerization;positive regulation of protein oligomerization;positive regulation of release of cytochrome c from mitochondria;programmed cell death;protein complex assembly;protein complex subunit organization;protein homooligomerization;protein import;protein oligomerization;protein targeting;protein targeting to mitochondrion;protein transport;regulation of apoptosis;regulation of biological process;regulation of catalytic activity;regulation of cell cycle;regulation of cell cycle process;regulation of cell death;regulation of cell proliferation;regulation of cellular component biogenesis;regulation of cellular component organization;regulation of cellular process;regulation of cysteine-type endopeptidase activity;regulation of cysteine-type endopeptidase activity involved in apoptotic process;regulation of endopeptidase activity;regulation of G1/S transition of mitotic cell cycle;regulation of hydrolase activity;regulation of interphase of mitotic cell cycle;regulation of metabolic process;regulation of mitochondrion organization;regulation of mitotic cell cycle;regulation of molecular function;regulation of organelle organization;regulation of peptidase activity;regulation of programmed cell death;regulation of protein complex assembly;regulation of protein homooligomerization;regulation of protein oligomerization;regulation of release of cytochrome c from mitochondria;release of cytochrome c from mitochondria;response to chemical stimulus;response to DNA damage stimulus;response to endogenous stimulus;response to estradiol stimulus;response to estrogen stimulus;response to hormone stimulus;response to organic substance;response to steroid hormone stimulus;response to stimulus;response to stress;signal transduction;signal transduction in response to DNA damage;transport</t>
  </si>
  <si>
    <t>binding;cytokine receptor binding;death receptor binding;protein binding;receptor binding;tumor necrosis factor receptor superfamily binding</t>
  </si>
  <si>
    <t>cell part;cytoplasmic part;cytosol;extracellular membrane-bounded organelle;extracellular organelle;extracellular region part;extracellular vesicular exosome;integral to membrane;integral to mitochondrial membrane;integral to organelle membrane;intracellular membrane-bounded organelle;intracellular organelle;intracellular organelle part;intracellular part;intrinsic to membrane;intrinsic to organelle membrane;membrane;membrane part;membrane-bounded organelle;membrane-bounded vesicle;mitochondrial membrane;mitochondrial membrane part;mitochondrial outer membrane;mitochondrial part;mitochondrion;organelle;organelle membrane;organelle outer membrane;organelle part;outer membrane;vesicle</t>
  </si>
  <si>
    <t>Alzheimer's disease;Amyotrophic lateral sclerosis (ALS);Apoptosis;ko05152;Natural killer cell mediated cytotoxicity;p53 signaling pathway;Pathways in cancer;Viral myocarditis</t>
  </si>
  <si>
    <t>+</t>
  </si>
  <si>
    <t>P55957;P55957-2;P55957-4;P55957-3</t>
  </si>
  <si>
    <t>P55957;P55957-2;P55957-4</t>
  </si>
  <si>
    <t>BH3-interacting domain death agonist;BH3-interacting domain death agonist p15;BH3-interacting domain death agonist p13;BH3-interacting domain death agonist p11</t>
  </si>
  <si>
    <t>BID</t>
  </si>
  <si>
    <t>P13_2</t>
  </si>
  <si>
    <t>P14_2</t>
  </si>
  <si>
    <t>P24_2</t>
  </si>
  <si>
    <t>P44_2</t>
  </si>
  <si>
    <t>P46_2</t>
  </si>
  <si>
    <t>P47_2</t>
  </si>
  <si>
    <t>P49_2</t>
  </si>
  <si>
    <t>P53_2</t>
  </si>
  <si>
    <t>P18_2</t>
  </si>
  <si>
    <t>P2_2</t>
  </si>
  <si>
    <t>P23_2</t>
  </si>
  <si>
    <t>P34_2</t>
  </si>
  <si>
    <t>P51_2</t>
  </si>
  <si>
    <t>REL_F_mut</t>
  </si>
  <si>
    <t>P13_1</t>
  </si>
  <si>
    <t>P14_1</t>
  </si>
  <si>
    <t>P24_1</t>
  </si>
  <si>
    <t>P29_1</t>
  </si>
  <si>
    <t>P46_1</t>
  </si>
  <si>
    <t>P47_1</t>
  </si>
  <si>
    <t>P49_1</t>
  </si>
  <si>
    <t>P53_1</t>
  </si>
  <si>
    <t>P18_1</t>
  </si>
  <si>
    <t>P2_1</t>
  </si>
  <si>
    <t>P22_1</t>
  </si>
  <si>
    <t>P23_1</t>
  </si>
  <si>
    <t>P34_1</t>
  </si>
  <si>
    <t>P45_1</t>
  </si>
  <si>
    <t>P50_1</t>
  </si>
  <si>
    <t>REL_F_CN</t>
  </si>
  <si>
    <t>REL</t>
  </si>
  <si>
    <t>REL_mut</t>
  </si>
  <si>
    <t>REL_CN</t>
  </si>
  <si>
    <t>P10_1</t>
  </si>
  <si>
    <t>Quantitative values of BID across the comparisons between the different subgroups:</t>
  </si>
  <si>
    <t>REL_M4/5_all vs REL_F_M4/5_all</t>
  </si>
  <si>
    <t>REL_M4/5_mut vs REL_F_M4/5_mut</t>
  </si>
  <si>
    <t>REL_M4/5_CN vs REL_F_M4/5_CN</t>
  </si>
  <si>
    <t>Fold change (FC) is calculated as a median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</si>
</sst>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6BBE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" fillId="5" borderId="0" xfId="0" applyFont="1" applyFill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6BB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AF585-876C-48B8-B862-B8DD2F7478B9}">
  <dimension ref="A1:A6"/>
  <sheetViews>
    <sheetView tabSelected="1" workbookViewId="0"/>
  </sheetViews>
  <sheetFormatPr defaultColWidth="11.425781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  <row r="6" spans="1:1" x14ac:dyDescent="0.25">
      <c r="A6" t="s">
        <v>89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48743-41FA-4DEA-B4B2-F3654F8F4356}">
  <dimension ref="A1:AN17"/>
  <sheetViews>
    <sheetView zoomScale="53" zoomScaleNormal="53" workbookViewId="0">
      <selection activeCell="AG63" sqref="AG63"/>
    </sheetView>
  </sheetViews>
  <sheetFormatPr defaultColWidth="11.42578125" defaultRowHeight="15" x14ac:dyDescent="0.25"/>
  <cols>
    <col min="1" max="26" width="29.28515625" customWidth="1"/>
    <col min="27" max="30" width="15.140625" style="2" customWidth="1"/>
    <col min="31" max="32" width="20" style="2" customWidth="1"/>
    <col min="33" max="33" width="15.140625" style="2" customWidth="1"/>
    <col min="34" max="34" width="21.85546875" style="2" customWidth="1"/>
    <col min="35" max="36" width="15.140625" style="2" customWidth="1"/>
    <col min="37" max="38" width="15.140625" style="6" customWidth="1"/>
    <col min="39" max="39" width="21.85546875" style="6" customWidth="1"/>
  </cols>
  <sheetData>
    <row r="1" spans="1:40" x14ac:dyDescent="0.25">
      <c r="A1" s="3" t="s">
        <v>39</v>
      </c>
    </row>
    <row r="2" spans="1:4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</row>
    <row r="3" spans="1:40" x14ac:dyDescent="0.25">
      <c r="A3" s="1" t="s">
        <v>37</v>
      </c>
      <c r="B3" s="1" t="s">
        <v>37</v>
      </c>
      <c r="C3" s="1" t="s">
        <v>37</v>
      </c>
      <c r="D3" s="1" t="s">
        <v>37</v>
      </c>
      <c r="E3" s="1" t="s">
        <v>37</v>
      </c>
      <c r="F3" s="1" t="s">
        <v>37</v>
      </c>
      <c r="G3" s="1" t="s">
        <v>37</v>
      </c>
      <c r="H3" s="1" t="s">
        <v>37</v>
      </c>
      <c r="I3" s="1" t="s">
        <v>37</v>
      </c>
      <c r="J3" s="1" t="s">
        <v>37</v>
      </c>
      <c r="K3" s="1" t="s">
        <v>37</v>
      </c>
      <c r="L3" s="1" t="s">
        <v>37</v>
      </c>
      <c r="M3" s="1" t="s">
        <v>37</v>
      </c>
      <c r="N3" s="1" t="s">
        <v>37</v>
      </c>
      <c r="O3" s="1" t="s">
        <v>81</v>
      </c>
      <c r="P3" s="1" t="s">
        <v>81</v>
      </c>
      <c r="Q3" s="1" t="s">
        <v>81</v>
      </c>
      <c r="R3" s="1" t="s">
        <v>81</v>
      </c>
      <c r="S3" s="1" t="s">
        <v>81</v>
      </c>
      <c r="T3" s="1" t="s">
        <v>81</v>
      </c>
      <c r="U3" s="1" t="s">
        <v>81</v>
      </c>
      <c r="V3" s="1" t="s">
        <v>81</v>
      </c>
      <c r="W3" s="1" t="s">
        <v>81</v>
      </c>
      <c r="X3" s="1" t="s">
        <v>81</v>
      </c>
      <c r="Y3" s="1" t="s">
        <v>81</v>
      </c>
      <c r="Z3" s="1" t="s">
        <v>81</v>
      </c>
      <c r="AA3" s="2" t="s">
        <v>26</v>
      </c>
      <c r="AB3" s="2" t="s">
        <v>27</v>
      </c>
      <c r="AC3" s="2" t="s">
        <v>28</v>
      </c>
      <c r="AD3" s="2" t="s">
        <v>29</v>
      </c>
      <c r="AE3" s="2" t="s">
        <v>30</v>
      </c>
      <c r="AF3" s="2" t="s">
        <v>31</v>
      </c>
      <c r="AG3" s="2" t="s">
        <v>32</v>
      </c>
      <c r="AH3" s="2" t="s">
        <v>33</v>
      </c>
      <c r="AI3" s="2" t="s">
        <v>34</v>
      </c>
      <c r="AJ3" s="2" t="s">
        <v>35</v>
      </c>
      <c r="AK3" s="6" t="s">
        <v>38</v>
      </c>
      <c r="AL3" s="6" t="s">
        <v>37</v>
      </c>
      <c r="AM3" s="6" t="s">
        <v>36</v>
      </c>
    </row>
    <row r="4" spans="1:40" x14ac:dyDescent="0.25">
      <c r="A4" s="2">
        <v>-0.23030342161655401</v>
      </c>
      <c r="B4" s="2">
        <v>-0.45768654346466098</v>
      </c>
      <c r="C4" s="2">
        <v>-0.77014768123626698</v>
      </c>
      <c r="D4" s="2">
        <v>0.98808819055557295</v>
      </c>
      <c r="E4" s="2">
        <v>-0.51613986492157005</v>
      </c>
      <c r="F4" s="2">
        <v>0.44133773446083102</v>
      </c>
      <c r="G4" s="2">
        <v>0.50174278020858798</v>
      </c>
      <c r="H4" s="2">
        <v>-1.15815937519073</v>
      </c>
      <c r="I4" s="2">
        <v>-1.40537798404694</v>
      </c>
      <c r="J4" s="2">
        <v>0.98813813924789395</v>
      </c>
      <c r="K4" s="2">
        <v>0.834422767162323</v>
      </c>
      <c r="L4" s="2">
        <v>0.82165253162384</v>
      </c>
      <c r="M4" s="2">
        <v>0.64700347185134899</v>
      </c>
      <c r="N4" s="2">
        <v>0.20606598258018499</v>
      </c>
      <c r="O4" s="2">
        <v>0.24141085147857699</v>
      </c>
      <c r="P4" s="2">
        <v>-0.41439434885978699</v>
      </c>
      <c r="Q4" s="2">
        <v>-1.4670282602310201</v>
      </c>
      <c r="R4" s="2">
        <v>-1.7355000972747801</v>
      </c>
      <c r="S4" s="2">
        <v>0.50146061182022095</v>
      </c>
      <c r="T4" s="2">
        <v>-1.02241194248199</v>
      </c>
      <c r="U4" s="2">
        <v>0.87234884500503496</v>
      </c>
      <c r="V4" s="2">
        <v>-8.2592010498046903E-2</v>
      </c>
      <c r="W4" s="2">
        <v>-1.4248197078704801</v>
      </c>
      <c r="X4" s="2">
        <v>-0.81694531440734897</v>
      </c>
      <c r="Y4" s="2">
        <v>-1.0496681928634599</v>
      </c>
      <c r="Z4" s="2">
        <v>0.15330459177493999</v>
      </c>
      <c r="AA4" s="8" t="s">
        <v>42</v>
      </c>
      <c r="AB4" s="8" t="s">
        <v>43</v>
      </c>
      <c r="AC4" s="8" t="s">
        <v>44</v>
      </c>
      <c r="AD4" s="8" t="s">
        <v>45</v>
      </c>
      <c r="AE4" s="2" t="s">
        <v>46</v>
      </c>
      <c r="AF4" s="2">
        <v>3.0589921052698699E-2</v>
      </c>
      <c r="AG4" s="2" t="s">
        <v>47</v>
      </c>
      <c r="AH4" s="2" t="s">
        <v>48</v>
      </c>
      <c r="AI4" s="2" t="s">
        <v>49</v>
      </c>
      <c r="AJ4" s="2" t="s">
        <v>50</v>
      </c>
      <c r="AK4" s="6">
        <f>MEDIAN(O4:Z4)</f>
        <v>-0.61566983163356803</v>
      </c>
      <c r="AL4" s="6">
        <f>MEDIAN(A4:N4)</f>
        <v>0.32370185852050803</v>
      </c>
      <c r="AM4" s="7">
        <f t="shared" ref="AM4" si="0">AK4-AL4</f>
        <v>-0.93937169015407607</v>
      </c>
    </row>
    <row r="5" spans="1:40" x14ac:dyDescent="0.25">
      <c r="AA5" s="8"/>
      <c r="AB5" s="8"/>
      <c r="AC5" s="8"/>
      <c r="AD5" s="8"/>
    </row>
    <row r="6" spans="1:40" x14ac:dyDescent="0.25">
      <c r="AA6" s="8"/>
      <c r="AB6" s="8"/>
      <c r="AC6" s="8"/>
      <c r="AD6" s="8"/>
    </row>
    <row r="7" spans="1:40" x14ac:dyDescent="0.25">
      <c r="A7" s="3" t="s">
        <v>40</v>
      </c>
      <c r="AA7" s="8"/>
      <c r="AB7" s="8"/>
      <c r="AC7" s="8"/>
      <c r="AD7" s="8"/>
    </row>
    <row r="8" spans="1:40" x14ac:dyDescent="0.25">
      <c r="A8" s="4" t="s">
        <v>51</v>
      </c>
      <c r="B8" s="4" t="s">
        <v>52</v>
      </c>
      <c r="C8" s="4" t="s">
        <v>53</v>
      </c>
      <c r="D8" s="4" t="s">
        <v>54</v>
      </c>
      <c r="E8" s="4" t="s">
        <v>55</v>
      </c>
      <c r="F8" s="4" t="s">
        <v>56</v>
      </c>
      <c r="G8" s="4" t="s">
        <v>57</v>
      </c>
      <c r="H8" s="4" t="s">
        <v>58</v>
      </c>
      <c r="I8" s="4" t="s">
        <v>59</v>
      </c>
      <c r="J8" s="4" t="s">
        <v>60</v>
      </c>
      <c r="K8" s="4" t="s">
        <v>61</v>
      </c>
      <c r="L8" s="4" t="s">
        <v>62</v>
      </c>
      <c r="M8" s="4" t="s">
        <v>63</v>
      </c>
      <c r="AA8" s="8"/>
      <c r="AB8" s="8"/>
      <c r="AC8" s="8"/>
      <c r="AD8" s="8"/>
    </row>
    <row r="9" spans="1:40" x14ac:dyDescent="0.25">
      <c r="A9" s="4" t="s">
        <v>64</v>
      </c>
      <c r="B9" s="4" t="s">
        <v>64</v>
      </c>
      <c r="C9" s="4" t="s">
        <v>64</v>
      </c>
      <c r="D9" s="4" t="s">
        <v>64</v>
      </c>
      <c r="E9" s="4" t="s">
        <v>64</v>
      </c>
      <c r="F9" s="4" t="s">
        <v>64</v>
      </c>
      <c r="G9" s="4" t="s">
        <v>64</v>
      </c>
      <c r="H9" s="4" t="s">
        <v>64</v>
      </c>
      <c r="I9" s="4" t="s">
        <v>82</v>
      </c>
      <c r="J9" s="4" t="s">
        <v>82</v>
      </c>
      <c r="K9" s="4" t="s">
        <v>82</v>
      </c>
      <c r="L9" s="4" t="s">
        <v>82</v>
      </c>
      <c r="M9" s="4" t="s">
        <v>82</v>
      </c>
      <c r="AA9" s="8"/>
      <c r="AB9" s="8"/>
      <c r="AC9" s="8"/>
      <c r="AD9" s="8"/>
    </row>
    <row r="10" spans="1:40" x14ac:dyDescent="0.25">
      <c r="A10" s="2">
        <v>-0.47253918647766102</v>
      </c>
      <c r="B10" s="2">
        <v>-0.79514014720916704</v>
      </c>
      <c r="C10" s="2">
        <v>1.1045216321945199</v>
      </c>
      <c r="D10" s="2">
        <v>1.1045774221420299</v>
      </c>
      <c r="E10" s="2">
        <v>0.93274867534637496</v>
      </c>
      <c r="F10" s="2">
        <v>0.918473660945892</v>
      </c>
      <c r="G10" s="2">
        <v>0.723244428634644</v>
      </c>
      <c r="H10" s="2">
        <v>0.23034818470478099</v>
      </c>
      <c r="I10" s="2">
        <v>-1.5146355628967301</v>
      </c>
      <c r="J10" s="2">
        <v>-1.79181969165802</v>
      </c>
      <c r="K10" s="2">
        <v>-1.05559074878693</v>
      </c>
      <c r="L10" s="2">
        <v>0.97514384984970104</v>
      </c>
      <c r="M10" s="2">
        <v>-1.0837315320968599</v>
      </c>
      <c r="AA10" s="8" t="s">
        <v>42</v>
      </c>
      <c r="AB10" s="8" t="s">
        <v>43</v>
      </c>
      <c r="AC10" s="8" t="s">
        <v>44</v>
      </c>
      <c r="AD10" s="8" t="s">
        <v>45</v>
      </c>
      <c r="AE10" s="2" t="s">
        <v>46</v>
      </c>
      <c r="AF10" s="2">
        <v>3.0589921052698699E-2</v>
      </c>
      <c r="AG10" s="2" t="s">
        <v>47</v>
      </c>
      <c r="AH10" s="2" t="s">
        <v>48</v>
      </c>
      <c r="AI10" s="2" t="s">
        <v>49</v>
      </c>
      <c r="AJ10" s="2" t="s">
        <v>50</v>
      </c>
      <c r="AK10" s="6">
        <v>-1.0837315320968599</v>
      </c>
      <c r="AL10" s="6">
        <v>0.82085904479026794</v>
      </c>
      <c r="AM10" s="7">
        <v>-1.9045905768871279</v>
      </c>
    </row>
    <row r="11" spans="1:40" x14ac:dyDescent="0.25">
      <c r="AA11" s="8"/>
      <c r="AB11" s="8"/>
      <c r="AC11" s="8"/>
      <c r="AD11" s="8"/>
    </row>
    <row r="12" spans="1:40" x14ac:dyDescent="0.25">
      <c r="AA12" s="8"/>
      <c r="AB12" s="8"/>
      <c r="AC12" s="8"/>
      <c r="AD12" s="8"/>
    </row>
    <row r="13" spans="1:40" x14ac:dyDescent="0.25">
      <c r="AA13" s="8"/>
      <c r="AB13" s="8"/>
      <c r="AC13" s="8"/>
      <c r="AD13" s="8"/>
    </row>
    <row r="14" spans="1:40" x14ac:dyDescent="0.25">
      <c r="A14" s="3" t="s">
        <v>41</v>
      </c>
      <c r="AA14" s="8"/>
      <c r="AB14" s="8"/>
      <c r="AC14" s="8"/>
      <c r="AD14" s="8"/>
    </row>
    <row r="15" spans="1:40" x14ac:dyDescent="0.25">
      <c r="A15" s="5" t="s">
        <v>84</v>
      </c>
      <c r="B15" s="5" t="s">
        <v>65</v>
      </c>
      <c r="C15" s="5" t="s">
        <v>66</v>
      </c>
      <c r="D15" s="5" t="s">
        <v>67</v>
      </c>
      <c r="E15" s="5" t="s">
        <v>68</v>
      </c>
      <c r="F15" s="5" t="s">
        <v>69</v>
      </c>
      <c r="G15" s="5" t="s">
        <v>70</v>
      </c>
      <c r="H15" s="5" t="s">
        <v>71</v>
      </c>
      <c r="I15" s="5" t="s">
        <v>72</v>
      </c>
      <c r="J15" s="5" t="s">
        <v>73</v>
      </c>
      <c r="K15" s="5" t="s">
        <v>74</v>
      </c>
      <c r="L15" s="5" t="s">
        <v>75</v>
      </c>
      <c r="M15" s="5" t="s">
        <v>76</v>
      </c>
      <c r="N15" s="5" t="s">
        <v>77</v>
      </c>
      <c r="O15" s="5" t="s">
        <v>78</v>
      </c>
      <c r="P15" s="5" t="s">
        <v>79</v>
      </c>
      <c r="AA15" s="8"/>
      <c r="AB15" s="8"/>
      <c r="AC15" s="8"/>
      <c r="AD15" s="8"/>
      <c r="AN15" s="2"/>
    </row>
    <row r="16" spans="1:40" x14ac:dyDescent="0.25">
      <c r="A16" s="5" t="s">
        <v>80</v>
      </c>
      <c r="B16" s="5" t="s">
        <v>80</v>
      </c>
      <c r="C16" s="5" t="s">
        <v>80</v>
      </c>
      <c r="D16" s="5" t="s">
        <v>80</v>
      </c>
      <c r="E16" s="5" t="s">
        <v>80</v>
      </c>
      <c r="F16" s="5" t="s">
        <v>80</v>
      </c>
      <c r="G16" s="5" t="s">
        <v>80</v>
      </c>
      <c r="H16" s="5" t="s">
        <v>80</v>
      </c>
      <c r="I16" s="5" t="s">
        <v>80</v>
      </c>
      <c r="J16" s="5" t="s">
        <v>83</v>
      </c>
      <c r="K16" s="5" t="s">
        <v>83</v>
      </c>
      <c r="L16" s="5" t="s">
        <v>83</v>
      </c>
      <c r="M16" s="5" t="s">
        <v>83</v>
      </c>
      <c r="N16" s="5" t="s">
        <v>83</v>
      </c>
      <c r="O16" s="5" t="s">
        <v>83</v>
      </c>
      <c r="P16" s="5" t="s">
        <v>83</v>
      </c>
      <c r="AA16" s="8"/>
      <c r="AB16" s="8"/>
      <c r="AC16" s="8"/>
      <c r="AD16" s="8"/>
      <c r="AN16" s="2"/>
    </row>
    <row r="17" spans="1:39" x14ac:dyDescent="0.25">
      <c r="A17" s="2">
        <v>-0.23212601244449599</v>
      </c>
      <c r="B17" s="2">
        <v>-0.46130862832069403</v>
      </c>
      <c r="C17" s="2">
        <v>-0.77624255418777499</v>
      </c>
      <c r="D17" s="2">
        <v>1.0830831527710001</v>
      </c>
      <c r="E17" s="2">
        <v>-0.52022451162338301</v>
      </c>
      <c r="F17" s="2">
        <v>0.91464424133300803</v>
      </c>
      <c r="G17" s="2">
        <v>0.90064626932144198</v>
      </c>
      <c r="H17" s="2">
        <v>0.70920646190643299</v>
      </c>
      <c r="I17" s="2">
        <v>0.225877180695534</v>
      </c>
      <c r="J17" s="2">
        <v>-1.47863817214966</v>
      </c>
      <c r="K17" s="2">
        <v>-1.74923467636108</v>
      </c>
      <c r="L17" s="2">
        <v>0.54967111349105802</v>
      </c>
      <c r="M17" s="2">
        <v>-1.0305031538009599</v>
      </c>
      <c r="N17" s="2">
        <v>0.95621651411056496</v>
      </c>
      <c r="O17" s="2">
        <v>-1.43609547615051</v>
      </c>
      <c r="P17" s="2">
        <v>-0.82341051101684604</v>
      </c>
      <c r="AA17" s="8" t="s">
        <v>42</v>
      </c>
      <c r="AB17" s="8" t="s">
        <v>43</v>
      </c>
      <c r="AC17" s="8" t="s">
        <v>44</v>
      </c>
      <c r="AD17" s="8" t="s">
        <v>45</v>
      </c>
      <c r="AE17" s="2" t="s">
        <v>46</v>
      </c>
      <c r="AF17" s="2">
        <v>3.0589921052698699E-2</v>
      </c>
      <c r="AG17" s="2" t="s">
        <v>47</v>
      </c>
      <c r="AH17" s="2" t="s">
        <v>48</v>
      </c>
      <c r="AI17" s="2" t="s">
        <v>49</v>
      </c>
      <c r="AJ17" s="2" t="s">
        <v>50</v>
      </c>
      <c r="AK17" s="6">
        <v>-1.0305031538009599</v>
      </c>
      <c r="AL17" s="6">
        <v>0.225877180695534</v>
      </c>
      <c r="AM17" s="7">
        <v>-1.2563803344964939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Details</vt:lpstr>
      <vt:lpstr>Quantitative 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HERNANDEZ VALLADARES</dc:creator>
  <cp:lastModifiedBy>Frode Selheim</cp:lastModifiedBy>
  <dcterms:created xsi:type="dcterms:W3CDTF">2023-12-04T10:56:02Z</dcterms:created>
  <dcterms:modified xsi:type="dcterms:W3CDTF">2023-12-08T14:08:21Z</dcterms:modified>
</cp:coreProperties>
</file>